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0" windowWidth="13935" windowHeight="16200"/>
  </bookViews>
  <sheets>
    <sheet name="3 квартал 2025" sheetId="2" r:id="rId1"/>
  </sheets>
  <definedNames>
    <definedName name="_xlnm.Print_Area" localSheetId="0">'3 квартал 2025'!$A$1:$AA$34</definedName>
  </definedNames>
  <calcPr calcId="145621" refMode="R1C1"/>
</workbook>
</file>

<file path=xl/calcChain.xml><?xml version="1.0" encoding="utf-8"?>
<calcChain xmlns="http://schemas.openxmlformats.org/spreadsheetml/2006/main">
  <c r="AA26" i="2" l="1"/>
  <c r="Z26" i="2"/>
  <c r="Y26" i="2"/>
  <c r="W26" i="2"/>
  <c r="V26" i="2"/>
  <c r="U26" i="2"/>
  <c r="X26" i="2" l="1"/>
  <c r="E24" i="2"/>
  <c r="H24" i="2" s="1"/>
  <c r="K24" i="2" l="1"/>
  <c r="N24" i="2" s="1"/>
  <c r="I26" i="2"/>
  <c r="D26" i="2"/>
  <c r="C26" i="2"/>
  <c r="E7" i="2"/>
  <c r="H7" i="2" s="1"/>
  <c r="E8" i="2"/>
  <c r="H8" i="2" s="1"/>
  <c r="E9" i="2"/>
  <c r="F9" i="2" s="1"/>
  <c r="E11" i="2"/>
  <c r="F11" i="2" s="1"/>
  <c r="E12" i="2"/>
  <c r="G12" i="2" s="1"/>
  <c r="E13" i="2"/>
  <c r="E14" i="2"/>
  <c r="E15" i="2"/>
  <c r="G15" i="2" s="1"/>
  <c r="E16" i="2"/>
  <c r="E17" i="2"/>
  <c r="G17" i="2" s="1"/>
  <c r="E18" i="2"/>
  <c r="E19" i="2"/>
  <c r="F19" i="2" s="1"/>
  <c r="E20" i="2"/>
  <c r="E21" i="2"/>
  <c r="F21" i="2" s="1"/>
  <c r="E22" i="2"/>
  <c r="F22" i="2" s="1"/>
  <c r="E6" i="2"/>
  <c r="G6" i="2" s="1"/>
  <c r="K23" i="2"/>
  <c r="L23" i="2" s="1"/>
  <c r="F14" i="2"/>
  <c r="H20" i="2"/>
  <c r="K7" i="2"/>
  <c r="N7" i="2" s="1"/>
  <c r="K8" i="2"/>
  <c r="N8" i="2" s="1"/>
  <c r="K9" i="2"/>
  <c r="L9" i="2" s="1"/>
  <c r="K10" i="2"/>
  <c r="L10" i="2" s="1"/>
  <c r="K11" i="2"/>
  <c r="L11" i="2" s="1"/>
  <c r="K12" i="2"/>
  <c r="M12" i="2" s="1"/>
  <c r="K13" i="2"/>
  <c r="K14" i="2"/>
  <c r="L14" i="2" s="1"/>
  <c r="K15" i="2"/>
  <c r="M15" i="2" s="1"/>
  <c r="K16" i="2"/>
  <c r="K17" i="2"/>
  <c r="M17" i="2" s="1"/>
  <c r="K18" i="2"/>
  <c r="L18" i="2" s="1"/>
  <c r="K19" i="2"/>
  <c r="L19" i="2" s="1"/>
  <c r="K20" i="2"/>
  <c r="N20" i="2" s="1"/>
  <c r="K21" i="2"/>
  <c r="L21" i="2" s="1"/>
  <c r="K22" i="2"/>
  <c r="L22" i="2" s="1"/>
  <c r="K6" i="2"/>
  <c r="M6" i="2" s="1"/>
  <c r="J26" i="2"/>
  <c r="F10" i="2"/>
  <c r="Q7" i="2"/>
  <c r="T7" i="2" s="1"/>
  <c r="Q8" i="2"/>
  <c r="T8" i="2" s="1"/>
  <c r="Q9" i="2"/>
  <c r="R9" i="2" s="1"/>
  <c r="Q10" i="2"/>
  <c r="R10" i="2" s="1"/>
  <c r="Q11" i="2"/>
  <c r="R11" i="2" s="1"/>
  <c r="Q12" i="2"/>
  <c r="S12" i="2" s="1"/>
  <c r="Q13" i="2"/>
  <c r="Q14" i="2"/>
  <c r="R14" i="2" s="1"/>
  <c r="Q15" i="2"/>
  <c r="S15" i="2" s="1"/>
  <c r="Q16" i="2"/>
  <c r="Q17" i="2"/>
  <c r="S17" i="2" s="1"/>
  <c r="Q18" i="2"/>
  <c r="R18" i="2" s="1"/>
  <c r="Q19" i="2"/>
  <c r="R19" i="2" s="1"/>
  <c r="Q20" i="2"/>
  <c r="T20" i="2" s="1"/>
  <c r="Q21" i="2"/>
  <c r="R21" i="2" s="1"/>
  <c r="Q22" i="2"/>
  <c r="R22" i="2" s="1"/>
  <c r="Q23" i="2"/>
  <c r="R23" i="2" s="1"/>
  <c r="Q24" i="2"/>
  <c r="T24" i="2" s="1"/>
  <c r="Q6" i="2"/>
  <c r="S6" i="2" s="1"/>
  <c r="P26" i="2"/>
  <c r="O26" i="2"/>
  <c r="G26" i="2" l="1"/>
  <c r="H26" i="2"/>
  <c r="E26" i="2"/>
  <c r="F18" i="2"/>
  <c r="F26" i="2" s="1"/>
  <c r="R26" i="2"/>
  <c r="S26" i="2"/>
  <c r="T26" i="2"/>
  <c r="M26" i="2"/>
  <c r="L26" i="2"/>
  <c r="N26" i="2"/>
  <c r="K26" i="2"/>
  <c r="Q26" i="2"/>
</calcChain>
</file>

<file path=xl/sharedStrings.xml><?xml version="1.0" encoding="utf-8"?>
<sst xmlns="http://schemas.openxmlformats.org/spreadsheetml/2006/main" count="85" uniqueCount="63">
  <si>
    <t>Номер договора</t>
  </si>
  <si>
    <t>Наименование потребителя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</si>
  <si>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</si>
  <si>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</si>
  <si>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</si>
  <si>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</si>
  <si>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</si>
  <si>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</si>
  <si>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</si>
  <si>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</si>
  <si>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</si>
  <si>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</si>
  <si>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</si>
  <si>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</si>
  <si>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</si>
  <si>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</si>
  <si>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</si>
  <si>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</si>
  <si>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</si>
  <si>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</si>
  <si>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</si>
  <si>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</si>
  <si>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</si>
  <si>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</si>
  <si>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</si>
  <si>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</si>
  <si>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</si>
  <si>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</si>
  <si>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</si>
  <si>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</si>
  <si>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</si>
  <si>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</si>
  <si>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</si>
  <si>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</si>
  <si>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</si>
  <si>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</si>
  <si>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</si>
  <si>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</si>
  <si>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МП ЖКХ БМР(Песчанка)</t>
  </si>
  <si>
    <t>17Э-187</t>
  </si>
  <si>
    <t>ООО "ПК Полярный"</t>
  </si>
  <si>
    <t>Исп.</t>
  </si>
  <si>
    <t>Тел:</t>
  </si>
  <si>
    <t>E-mail:</t>
  </si>
  <si>
    <t>Итого:</t>
  </si>
  <si>
    <t>МВт</t>
  </si>
  <si>
    <t>Полезный отпуск</t>
  </si>
  <si>
    <t>тыс. кВт.ч</t>
  </si>
  <si>
    <t>Отчет о величине резервируемой мощности по потребителям АО "Чукотэнерго"</t>
  </si>
  <si>
    <t>27э966</t>
  </si>
  <si>
    <t>24э489</t>
  </si>
  <si>
    <t>АО "Морпорт Певек"</t>
  </si>
  <si>
    <t>27э1046</t>
  </si>
  <si>
    <t>ООО "Энергоцентр Билибино"</t>
  </si>
  <si>
    <t>Ряполов А.В.</t>
  </si>
  <si>
    <t>8 (42722) 22319</t>
  </si>
  <si>
    <t>ryapolov_AV@chukotenergo.ru</t>
  </si>
  <si>
    <t>27э991</t>
  </si>
  <si>
    <t>27э961</t>
  </si>
  <si>
    <t>за 3 квартал 2025 г.</t>
  </si>
  <si>
    <t>А.М. Чеботок</t>
  </si>
  <si>
    <t>Начальник Управления транспорта, учета и реализации</t>
  </si>
  <si>
    <t>электрической и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</si>
</sst>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Arial"/>
      <family val="2"/>
    </font>
    <font>
      <sz val="13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7" fillId="0" borderId="0"/>
    <xf numFmtId="0" fontId="8" fillId="0" borderId="0"/>
    <xf numFmtId="0" fontId="6" fillId="0" borderId="0"/>
    <xf numFmtId="0" fontId="1" fillId="0" borderId="0"/>
    <xf numFmtId="0" fontId="3" fillId="0" borderId="0"/>
    <xf numFmtId="0" fontId="1" fillId="0" borderId="0"/>
  </cellStyleXfs>
  <cellXfs count="10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right"/>
    </xf>
    <xf numFmtId="0" fontId="0" fillId="0" borderId="0" xfId="0" applyAlignment="1">
      <alignment horizontal="left"/>
    </xf>
    <xf numFmtId="165" fontId="2" fillId="0" borderId="0" xfId="0" applyNumberFormat="1" applyFont="1" applyAlignment="1">
      <alignment horizontal="right" wrapText="1"/>
    </xf>
    <xf numFmtId="0" fontId="0" fillId="2" borderId="0" xfId="0" applyFill="1" applyAlignment="1">
      <alignment horizontal="left" vertical="top"/>
    </xf>
    <xf numFmtId="165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vertical="top"/>
    </xf>
    <xf numFmtId="164" fontId="11" fillId="2" borderId="5" xfId="1" applyNumberFormat="1" applyFont="1" applyFill="1" applyBorder="1" applyAlignment="1">
      <alignment horizontal="center" wrapText="1"/>
    </xf>
    <xf numFmtId="164" fontId="11" fillId="2" borderId="1" xfId="1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13" fillId="2" borderId="0" xfId="0" applyFont="1" applyFill="1"/>
    <xf numFmtId="0" fontId="14" fillId="2" borderId="0" xfId="0" applyFont="1" applyFill="1"/>
    <xf numFmtId="0" fontId="14" fillId="0" borderId="0" xfId="0" applyFont="1" applyAlignment="1">
      <alignment horizontal="left"/>
    </xf>
    <xf numFmtId="165" fontId="15" fillId="0" borderId="0" xfId="0" applyNumberFormat="1" applyFont="1" applyAlignment="1">
      <alignment horizontal="right" wrapText="1"/>
    </xf>
    <xf numFmtId="0" fontId="16" fillId="2" borderId="0" xfId="0" applyFont="1" applyFill="1"/>
    <xf numFmtId="0" fontId="14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166" fontId="16" fillId="2" borderId="0" xfId="0" applyNumberFormat="1" applyFont="1" applyFill="1" applyAlignment="1">
      <alignment horizontal="left"/>
    </xf>
    <xf numFmtId="165" fontId="10" fillId="0" borderId="8" xfId="0" applyNumberFormat="1" applyFont="1" applyBorder="1" applyAlignment="1">
      <alignment horizontal="center" vertical="center"/>
    </xf>
    <xf numFmtId="164" fontId="11" fillId="2" borderId="13" xfId="1" applyNumberFormat="1" applyFont="1" applyFill="1" applyBorder="1" applyAlignment="1">
      <alignment horizontal="center" wrapText="1"/>
    </xf>
    <xf numFmtId="164" fontId="11" fillId="2" borderId="8" xfId="1" applyNumberFormat="1" applyFont="1" applyFill="1" applyBorder="1" applyAlignment="1">
      <alignment horizontal="center" wrapText="1"/>
    </xf>
    <xf numFmtId="0" fontId="13" fillId="2" borderId="0" xfId="0" applyFont="1" applyFill="1" applyAlignment="1">
      <alignment horizontal="left"/>
    </xf>
    <xf numFmtId="0" fontId="11" fillId="2" borderId="8" xfId="0" applyFont="1" applyFill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164" fontId="11" fillId="0" borderId="12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0" borderId="0" xfId="1" applyAlignment="1">
      <alignment horizontal="left"/>
    </xf>
    <xf numFmtId="4" fontId="10" fillId="0" borderId="8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 wrapText="1"/>
    </xf>
    <xf numFmtId="165" fontId="10" fillId="0" borderId="7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165" fontId="10" fillId="0" borderId="9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1" fillId="2" borderId="1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 wrapText="1"/>
    </xf>
    <xf numFmtId="0" fontId="11" fillId="2" borderId="22" xfId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4" fontId="11" fillId="0" borderId="8" xfId="1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/>
    </xf>
    <xf numFmtId="165" fontId="10" fillId="0" borderId="16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165" fontId="11" fillId="0" borderId="16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14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165" fontId="10" fillId="0" borderId="31" xfId="0" applyNumberFormat="1" applyFont="1" applyFill="1" applyBorder="1" applyAlignment="1">
      <alignment horizontal="center" vertical="center" wrapText="1"/>
    </xf>
    <xf numFmtId="165" fontId="10" fillId="0" borderId="9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8"/>
    <cellStyle name="Обычный 2 3" xfId="6"/>
    <cellStyle name="Обычный 3" xfId="2"/>
    <cellStyle name="Обычный 3 2" xfId="3"/>
    <cellStyle name="Обычный 3 2 2" xfId="7"/>
    <cellStyle name="Обычный 3 3" xfId="5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yapolov_AV@chukot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view="pageBreakPreview" zoomScaleNormal="100" zoomScaleSheetLayoutView="100" workbookViewId="0">
      <selection activeCell="AF11" sqref="AF11"/>
    </sheetView>
  </sheetViews>
  <sheetFormatPr defaultRowHeight="15" x14ac:dyDescent="0.25"/>
  <cols>
    <col min="1" max="1" width="10.85546875" style="1" customWidth="1"/>
    <col min="2" max="2" width="36.140625" style="1" customWidth="1"/>
    <col min="3" max="5" width="16.42578125" style="1" hidden="1" customWidth="1"/>
    <col min="6" max="8" width="9.140625" style="1" hidden="1" customWidth="1"/>
    <col min="9" max="9" width="14.140625" style="1" hidden="1" customWidth="1"/>
    <col min="10" max="10" width="11.28515625" style="1" hidden="1" customWidth="1"/>
    <col min="11" max="11" width="16.7109375" style="1" hidden="1" customWidth="1"/>
    <col min="12" max="14" width="9.140625" style="1" hidden="1" customWidth="1"/>
    <col min="15" max="15" width="15.28515625" style="1" hidden="1" customWidth="1"/>
    <col min="16" max="16" width="12.140625" style="1" hidden="1" customWidth="1"/>
    <col min="17" max="17" width="12.42578125" style="1" hidden="1" customWidth="1"/>
    <col min="18" max="20" width="9.140625" style="1" hidden="1" customWidth="1"/>
    <col min="21" max="21" width="11.85546875" style="1" customWidth="1"/>
    <col min="22" max="22" width="14.5703125" style="1" bestFit="1" customWidth="1"/>
    <col min="23" max="23" width="12.85546875" style="1" customWidth="1"/>
    <col min="24" max="24" width="13.140625" style="1" customWidth="1"/>
    <col min="25" max="25" width="7.140625" style="1" customWidth="1"/>
    <col min="26" max="26" width="7.5703125" style="1" customWidth="1"/>
    <col min="27" max="27" width="7" style="1" customWidth="1"/>
    <col min="28" max="31" width="9.140625" style="1"/>
    <col min="32" max="32" width="11.42578125" style="1" bestFit="1" customWidth="1"/>
    <col min="33" max="33" width="9.140625" style="1"/>
    <col min="34" max="34" width="12.140625" style="1" bestFit="1" customWidth="1"/>
    <col min="35" max="35" width="9.140625" style="1"/>
    <col min="36" max="36" width="11.5703125" style="1" bestFit="1" customWidth="1"/>
    <col min="37" max="37" width="9.140625" style="1"/>
    <col min="38" max="38" width="11.5703125" style="1" bestFit="1" customWidth="1"/>
    <col min="39" max="16384" width="9.140625" style="1"/>
  </cols>
  <sheetData>
    <row r="1" spans="1:39" ht="16.5" x14ac:dyDescent="0.25">
      <c r="B1" s="26" t="s">
        <v>48</v>
      </c>
      <c r="C1" s="15"/>
      <c r="D1" s="15"/>
      <c r="E1" s="15"/>
      <c r="F1" s="15"/>
      <c r="G1" s="15"/>
      <c r="H1" s="1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39" ht="16.5" x14ac:dyDescent="0.25">
      <c r="A2" s="2"/>
      <c r="B2" s="2"/>
      <c r="C2" s="2"/>
      <c r="D2" s="2"/>
      <c r="E2" s="2"/>
      <c r="F2" s="2"/>
      <c r="G2" s="2"/>
      <c r="H2" s="2"/>
      <c r="V2" s="15" t="s">
        <v>59</v>
      </c>
    </row>
    <row r="3" spans="1:39" ht="34.5" customHeight="1" x14ac:dyDescent="0.25">
      <c r="A3" s="78" t="s">
        <v>0</v>
      </c>
      <c r="B3" s="78" t="s">
        <v>1</v>
      </c>
      <c r="C3" s="81" t="s">
        <v>2</v>
      </c>
      <c r="D3" s="83" t="s">
        <v>3</v>
      </c>
      <c r="E3" s="83" t="s">
        <v>4</v>
      </c>
      <c r="F3" s="85" t="s">
        <v>5</v>
      </c>
      <c r="G3" s="86"/>
      <c r="H3" s="87"/>
      <c r="I3" s="83" t="s">
        <v>2</v>
      </c>
      <c r="J3" s="83" t="s">
        <v>3</v>
      </c>
      <c r="K3" s="83" t="s">
        <v>4</v>
      </c>
      <c r="L3" s="85" t="s">
        <v>5</v>
      </c>
      <c r="M3" s="86"/>
      <c r="N3" s="87"/>
      <c r="O3" s="83" t="s">
        <v>2</v>
      </c>
      <c r="P3" s="83" t="s">
        <v>3</v>
      </c>
      <c r="Q3" s="83" t="s">
        <v>4</v>
      </c>
      <c r="R3" s="85" t="s">
        <v>5</v>
      </c>
      <c r="S3" s="86"/>
      <c r="T3" s="94"/>
      <c r="U3" s="89" t="s">
        <v>46</v>
      </c>
      <c r="V3" s="78" t="s">
        <v>2</v>
      </c>
      <c r="W3" s="78" t="s">
        <v>3</v>
      </c>
      <c r="X3" s="78" t="s">
        <v>4</v>
      </c>
      <c r="Y3" s="91" t="s">
        <v>5</v>
      </c>
      <c r="Z3" s="92"/>
      <c r="AA3" s="93"/>
    </row>
    <row r="4" spans="1:39" x14ac:dyDescent="0.25">
      <c r="A4" s="79"/>
      <c r="B4" s="79"/>
      <c r="C4" s="82"/>
      <c r="D4" s="84"/>
      <c r="E4" s="84"/>
      <c r="F4" s="9" t="s">
        <v>6</v>
      </c>
      <c r="G4" s="10" t="s">
        <v>7</v>
      </c>
      <c r="H4" s="10" t="s">
        <v>8</v>
      </c>
      <c r="I4" s="84"/>
      <c r="J4" s="84"/>
      <c r="K4" s="84"/>
      <c r="L4" s="9" t="s">
        <v>6</v>
      </c>
      <c r="M4" s="10" t="s">
        <v>7</v>
      </c>
      <c r="N4" s="10" t="s">
        <v>8</v>
      </c>
      <c r="O4" s="84"/>
      <c r="P4" s="84"/>
      <c r="Q4" s="84"/>
      <c r="R4" s="9" t="s">
        <v>6</v>
      </c>
      <c r="S4" s="10" t="s">
        <v>7</v>
      </c>
      <c r="T4" s="24" t="s">
        <v>8</v>
      </c>
      <c r="U4" s="90"/>
      <c r="V4" s="80"/>
      <c r="W4" s="80"/>
      <c r="X4" s="80"/>
      <c r="Y4" s="25" t="s">
        <v>6</v>
      </c>
      <c r="Z4" s="25" t="s">
        <v>7</v>
      </c>
      <c r="AA4" s="25" t="s">
        <v>8</v>
      </c>
    </row>
    <row r="5" spans="1:39" x14ac:dyDescent="0.25">
      <c r="A5" s="80"/>
      <c r="B5" s="80"/>
      <c r="C5" s="88"/>
      <c r="D5" s="69"/>
      <c r="E5" s="69"/>
      <c r="F5" s="69"/>
      <c r="G5" s="69"/>
      <c r="H5" s="71"/>
      <c r="I5" s="68"/>
      <c r="J5" s="69"/>
      <c r="K5" s="69"/>
      <c r="L5" s="69"/>
      <c r="M5" s="69"/>
      <c r="N5" s="71"/>
      <c r="O5" s="68"/>
      <c r="P5" s="69"/>
      <c r="Q5" s="69"/>
      <c r="R5" s="69"/>
      <c r="S5" s="69"/>
      <c r="T5" s="70"/>
      <c r="U5" s="27" t="s">
        <v>47</v>
      </c>
      <c r="V5" s="72" t="s">
        <v>45</v>
      </c>
      <c r="W5" s="73"/>
      <c r="X5" s="73"/>
      <c r="Y5" s="73"/>
      <c r="Z5" s="73"/>
      <c r="AA5" s="74"/>
    </row>
    <row r="6" spans="1:39" ht="15.75" customHeight="1" x14ac:dyDescent="0.25">
      <c r="A6" s="29" t="s">
        <v>9</v>
      </c>
      <c r="B6" s="29" t="s">
        <v>10</v>
      </c>
      <c r="C6" s="30">
        <v>20</v>
      </c>
      <c r="D6" s="23">
        <v>4.54575</v>
      </c>
      <c r="E6" s="31">
        <f>C6-D6</f>
        <v>15.45425</v>
      </c>
      <c r="F6" s="32"/>
      <c r="G6" s="28">
        <f>E6</f>
        <v>15.45425</v>
      </c>
      <c r="H6" s="32"/>
      <c r="I6" s="30">
        <v>20</v>
      </c>
      <c r="J6" s="23">
        <v>7.9657500000000008</v>
      </c>
      <c r="K6" s="31">
        <f>I6-J6</f>
        <v>12.03425</v>
      </c>
      <c r="L6" s="32"/>
      <c r="M6" s="28">
        <f>K6</f>
        <v>12.03425</v>
      </c>
      <c r="N6" s="32"/>
      <c r="O6" s="30">
        <v>20</v>
      </c>
      <c r="P6" s="23">
        <v>8.9821103026414981</v>
      </c>
      <c r="Q6" s="31">
        <f>O6-P6</f>
        <v>11.017889697358502</v>
      </c>
      <c r="R6" s="32"/>
      <c r="S6" s="28">
        <f>Q6</f>
        <v>11.017889697358502</v>
      </c>
      <c r="T6" s="33"/>
      <c r="U6" s="95">
        <v>4927.8599999999997</v>
      </c>
      <c r="V6" s="96">
        <v>20</v>
      </c>
      <c r="W6" s="97">
        <v>1.0229999999999997</v>
      </c>
      <c r="X6" s="96">
        <v>18.977</v>
      </c>
      <c r="Y6" s="61"/>
      <c r="Z6" s="60">
        <v>18.977</v>
      </c>
      <c r="AA6" s="61"/>
      <c r="AJ6" s="58"/>
      <c r="AL6"/>
    </row>
    <row r="7" spans="1:39" customFormat="1" ht="15.75" customHeight="1" x14ac:dyDescent="0.25">
      <c r="A7" s="34" t="s">
        <v>11</v>
      </c>
      <c r="B7" s="34" t="s">
        <v>12</v>
      </c>
      <c r="C7" s="30">
        <v>0.67</v>
      </c>
      <c r="D7" s="23">
        <v>0.56850000000000001</v>
      </c>
      <c r="E7" s="31">
        <f t="shared" ref="E7:E24" si="0">C7-D7</f>
        <v>0.10150000000000003</v>
      </c>
      <c r="F7" s="32"/>
      <c r="G7" s="28"/>
      <c r="H7" s="28">
        <f>E7</f>
        <v>0.10150000000000003</v>
      </c>
      <c r="I7" s="30">
        <v>0.67</v>
      </c>
      <c r="J7" s="23">
        <v>0.47700000000000009</v>
      </c>
      <c r="K7" s="31">
        <f t="shared" ref="K7:K24" si="1">I7-J7</f>
        <v>0.19299999999999995</v>
      </c>
      <c r="L7" s="32"/>
      <c r="M7" s="28"/>
      <c r="N7" s="28">
        <f>K7</f>
        <v>0.19299999999999995</v>
      </c>
      <c r="O7" s="30">
        <v>0.67</v>
      </c>
      <c r="P7" s="23">
        <v>0.41258860601311409</v>
      </c>
      <c r="Q7" s="31">
        <f t="shared" ref="Q7:Q24" si="2">O7-P7</f>
        <v>0.25741139398688595</v>
      </c>
      <c r="R7" s="32"/>
      <c r="S7" s="28"/>
      <c r="T7" s="35">
        <f>Q7</f>
        <v>0.25741139398688595</v>
      </c>
      <c r="U7" s="59">
        <v>637.23099999999999</v>
      </c>
      <c r="V7" s="96">
        <v>0.67</v>
      </c>
      <c r="W7" s="97">
        <v>0.122</v>
      </c>
      <c r="X7" s="96">
        <v>0.54800000000000004</v>
      </c>
      <c r="Y7" s="61"/>
      <c r="Z7" s="60"/>
      <c r="AA7" s="60">
        <v>0.54800000000000004</v>
      </c>
      <c r="AJ7" s="58"/>
    </row>
    <row r="8" spans="1:39" customFormat="1" ht="15.75" customHeight="1" x14ac:dyDescent="0.25">
      <c r="A8" s="34" t="s">
        <v>13</v>
      </c>
      <c r="B8" s="34" t="s">
        <v>14</v>
      </c>
      <c r="C8" s="36">
        <v>2.5</v>
      </c>
      <c r="D8" s="37">
        <v>1.9377500000000001</v>
      </c>
      <c r="E8" s="31">
        <f t="shared" si="0"/>
        <v>0.56224999999999992</v>
      </c>
      <c r="F8" s="38"/>
      <c r="G8" s="38"/>
      <c r="H8" s="28">
        <f>E8</f>
        <v>0.56224999999999992</v>
      </c>
      <c r="I8" s="36">
        <v>2.5</v>
      </c>
      <c r="J8" s="37">
        <v>1.7777499999999999</v>
      </c>
      <c r="K8" s="31">
        <f t="shared" si="1"/>
        <v>0.72225000000000006</v>
      </c>
      <c r="L8" s="38"/>
      <c r="M8" s="38"/>
      <c r="N8" s="28">
        <f>K8</f>
        <v>0.72225000000000006</v>
      </c>
      <c r="O8" s="36">
        <v>2.5</v>
      </c>
      <c r="P8" s="37">
        <v>1.6740833333333334</v>
      </c>
      <c r="Q8" s="31">
        <f t="shared" si="2"/>
        <v>0.82591666666666663</v>
      </c>
      <c r="R8" s="38"/>
      <c r="S8" s="38"/>
      <c r="T8" s="35">
        <f>Q8</f>
        <v>0.82591666666666663</v>
      </c>
      <c r="U8" s="59">
        <v>2.952</v>
      </c>
      <c r="V8" s="98">
        <v>2.5</v>
      </c>
      <c r="W8" s="99">
        <v>1.6999999999999904E-2</v>
      </c>
      <c r="X8" s="96">
        <v>2.4830000000000001</v>
      </c>
      <c r="Y8" s="62"/>
      <c r="Z8" s="62"/>
      <c r="AA8" s="60">
        <v>2.4830000000000001</v>
      </c>
      <c r="AJ8" s="58"/>
    </row>
    <row r="9" spans="1:39" customFormat="1" ht="15.75" customHeight="1" x14ac:dyDescent="0.25">
      <c r="A9" s="34" t="s">
        <v>15</v>
      </c>
      <c r="B9" s="34" t="s">
        <v>16</v>
      </c>
      <c r="C9" s="36">
        <v>10</v>
      </c>
      <c r="D9" s="36">
        <v>5.9407499999999995</v>
      </c>
      <c r="E9" s="31">
        <f t="shared" si="0"/>
        <v>4.0592500000000005</v>
      </c>
      <c r="F9" s="30">
        <f>E9</f>
        <v>4.0592500000000005</v>
      </c>
      <c r="G9" s="38"/>
      <c r="H9" s="38"/>
      <c r="I9" s="36">
        <v>10</v>
      </c>
      <c r="J9" s="36">
        <v>7.202</v>
      </c>
      <c r="K9" s="31">
        <f t="shared" si="1"/>
        <v>2.798</v>
      </c>
      <c r="L9" s="30">
        <f>K9</f>
        <v>2.798</v>
      </c>
      <c r="M9" s="38"/>
      <c r="N9" s="38"/>
      <c r="O9" s="36">
        <v>10</v>
      </c>
      <c r="P9" s="36">
        <v>5.625428609049246</v>
      </c>
      <c r="Q9" s="31">
        <f t="shared" si="2"/>
        <v>4.374571390950754</v>
      </c>
      <c r="R9" s="30">
        <f>Q9</f>
        <v>4.374571390950754</v>
      </c>
      <c r="S9" s="38"/>
      <c r="T9" s="39"/>
      <c r="U9" s="59">
        <v>610.12599999999998</v>
      </c>
      <c r="V9" s="98">
        <v>10</v>
      </c>
      <c r="W9" s="100">
        <v>0.45700000000000074</v>
      </c>
      <c r="X9" s="96">
        <v>9.5429999999999993</v>
      </c>
      <c r="Y9" s="63">
        <v>9.5429999999999993</v>
      </c>
      <c r="Z9" s="62"/>
      <c r="AA9" s="62"/>
      <c r="AI9" s="57"/>
      <c r="AJ9" s="57"/>
      <c r="AL9" s="57"/>
      <c r="AM9" s="57"/>
    </row>
    <row r="10" spans="1:39" customFormat="1" ht="15.75" customHeight="1" x14ac:dyDescent="0.25">
      <c r="A10" s="34" t="s">
        <v>17</v>
      </c>
      <c r="B10" s="34" t="s">
        <v>18</v>
      </c>
      <c r="C10" s="36">
        <v>20</v>
      </c>
      <c r="D10" s="36">
        <v>20.719000000000001</v>
      </c>
      <c r="E10" s="31">
        <v>0</v>
      </c>
      <c r="F10" s="30">
        <f>E10</f>
        <v>0</v>
      </c>
      <c r="G10" s="38"/>
      <c r="H10" s="38"/>
      <c r="I10" s="36">
        <v>20</v>
      </c>
      <c r="J10" s="36">
        <v>9.0317499999999988</v>
      </c>
      <c r="K10" s="31">
        <f t="shared" si="1"/>
        <v>10.968250000000001</v>
      </c>
      <c r="L10" s="30">
        <f>K10</f>
        <v>10.968250000000001</v>
      </c>
      <c r="M10" s="38"/>
      <c r="N10" s="38"/>
      <c r="O10" s="36">
        <v>20</v>
      </c>
      <c r="P10" s="36">
        <v>10.077434819939857</v>
      </c>
      <c r="Q10" s="31">
        <f t="shared" si="2"/>
        <v>9.9225651800601433</v>
      </c>
      <c r="R10" s="30">
        <f>Q10</f>
        <v>9.9225651800601433</v>
      </c>
      <c r="S10" s="38"/>
      <c r="T10" s="39"/>
      <c r="U10" s="101">
        <v>36.909999999999997</v>
      </c>
      <c r="V10" s="98">
        <v>20</v>
      </c>
      <c r="W10" s="100">
        <v>15.033999999999999</v>
      </c>
      <c r="X10" s="96">
        <v>4.9660000000000002</v>
      </c>
      <c r="Y10" s="63">
        <v>4.9660000000000002</v>
      </c>
      <c r="Z10" s="62"/>
      <c r="AA10" s="62"/>
      <c r="AF10" s="67"/>
      <c r="AG10" s="67"/>
      <c r="AH10" s="67"/>
    </row>
    <row r="11" spans="1:39" customFormat="1" ht="15.75" customHeight="1" x14ac:dyDescent="0.25">
      <c r="A11" s="34" t="s">
        <v>19</v>
      </c>
      <c r="B11" s="34" t="s">
        <v>20</v>
      </c>
      <c r="C11" s="36">
        <v>3.5</v>
      </c>
      <c r="D11" s="36">
        <v>2.54175</v>
      </c>
      <c r="E11" s="31">
        <f t="shared" si="0"/>
        <v>0.95825000000000005</v>
      </c>
      <c r="F11" s="23">
        <f>E11</f>
        <v>0.95825000000000005</v>
      </c>
      <c r="G11" s="30"/>
      <c r="H11" s="28"/>
      <c r="I11" s="36">
        <v>3.5</v>
      </c>
      <c r="J11" s="36">
        <v>1.7089999999999999</v>
      </c>
      <c r="K11" s="31">
        <f t="shared" si="1"/>
        <v>1.7910000000000001</v>
      </c>
      <c r="L11" s="23">
        <f>K11</f>
        <v>1.7910000000000001</v>
      </c>
      <c r="M11" s="30"/>
      <c r="N11" s="28"/>
      <c r="O11" s="36">
        <v>3.5</v>
      </c>
      <c r="P11" s="36">
        <v>1.8748925634393354</v>
      </c>
      <c r="Q11" s="31">
        <f t="shared" si="2"/>
        <v>1.6251074365606646</v>
      </c>
      <c r="R11" s="23">
        <f>Q11</f>
        <v>1.6251074365606646</v>
      </c>
      <c r="S11" s="30"/>
      <c r="T11" s="35"/>
      <c r="U11" s="59">
        <v>980.25099999999998</v>
      </c>
      <c r="V11" s="98">
        <v>3.5</v>
      </c>
      <c r="W11" s="100">
        <v>0.78799999999999981</v>
      </c>
      <c r="X11" s="96">
        <v>2.7120000000000002</v>
      </c>
      <c r="Y11" s="97">
        <v>2.7120000000000002</v>
      </c>
      <c r="Z11" s="63"/>
      <c r="AA11" s="60"/>
      <c r="AF11" s="67"/>
      <c r="AG11" s="67"/>
      <c r="AH11" s="67"/>
    </row>
    <row r="12" spans="1:39" customFormat="1" ht="15.75" customHeight="1" x14ac:dyDescent="0.25">
      <c r="A12" s="34" t="s">
        <v>19</v>
      </c>
      <c r="B12" s="34" t="s">
        <v>21</v>
      </c>
      <c r="C12" s="36">
        <v>2</v>
      </c>
      <c r="D12" s="36">
        <v>1.0507500000000001</v>
      </c>
      <c r="E12" s="31">
        <f t="shared" si="0"/>
        <v>0.94924999999999993</v>
      </c>
      <c r="F12" s="30"/>
      <c r="G12" s="23">
        <f>E12</f>
        <v>0.94924999999999993</v>
      </c>
      <c r="H12" s="28"/>
      <c r="I12" s="36">
        <v>2</v>
      </c>
      <c r="J12" s="36">
        <v>1.0760000000000001</v>
      </c>
      <c r="K12" s="31">
        <f t="shared" si="1"/>
        <v>0.92399999999999993</v>
      </c>
      <c r="L12" s="30"/>
      <c r="M12" s="23">
        <f>K12</f>
        <v>0.92399999999999993</v>
      </c>
      <c r="N12" s="28"/>
      <c r="O12" s="36">
        <v>2</v>
      </c>
      <c r="P12" s="36">
        <v>1.098908667864438</v>
      </c>
      <c r="Q12" s="31">
        <f t="shared" si="2"/>
        <v>0.90109133213556203</v>
      </c>
      <c r="R12" s="30"/>
      <c r="S12" s="23">
        <f>Q12</f>
        <v>0.90109133213556203</v>
      </c>
      <c r="T12" s="35"/>
      <c r="U12" s="59">
        <v>72.507800000000003</v>
      </c>
      <c r="V12" s="98">
        <v>2</v>
      </c>
      <c r="W12" s="100">
        <v>3.6000000000000032E-2</v>
      </c>
      <c r="X12" s="96">
        <v>1.964</v>
      </c>
      <c r="Y12" s="63"/>
      <c r="Z12" s="97">
        <v>1.964</v>
      </c>
      <c r="AA12" s="60"/>
    </row>
    <row r="13" spans="1:39" customFormat="1" ht="15.75" customHeight="1" x14ac:dyDescent="0.25">
      <c r="A13" s="34" t="s">
        <v>22</v>
      </c>
      <c r="B13" s="34" t="s">
        <v>23</v>
      </c>
      <c r="C13" s="36">
        <v>1.6199999999999999</v>
      </c>
      <c r="D13" s="36">
        <v>0.42975000000000002</v>
      </c>
      <c r="E13" s="31">
        <f t="shared" si="0"/>
        <v>1.1902499999999998</v>
      </c>
      <c r="F13" s="30">
        <v>0.8902500000000001</v>
      </c>
      <c r="G13" s="30">
        <v>0.3</v>
      </c>
      <c r="H13" s="28"/>
      <c r="I13" s="36">
        <v>1.62</v>
      </c>
      <c r="J13" s="36">
        <v>0.23774999999999999</v>
      </c>
      <c r="K13" s="31">
        <f t="shared" si="1"/>
        <v>1.3822500000000002</v>
      </c>
      <c r="L13" s="30">
        <v>1.0822499999999999</v>
      </c>
      <c r="M13" s="30">
        <v>0.3</v>
      </c>
      <c r="N13" s="28"/>
      <c r="O13" s="36">
        <v>1.6199999999999999</v>
      </c>
      <c r="P13" s="36">
        <v>0.12490232683982683</v>
      </c>
      <c r="Q13" s="31">
        <f t="shared" si="2"/>
        <v>1.4950976731601731</v>
      </c>
      <c r="R13" s="30">
        <v>1.2200976731601729</v>
      </c>
      <c r="S13" s="30">
        <v>0.27500000000000002</v>
      </c>
      <c r="T13" s="35"/>
      <c r="U13" s="59">
        <v>1264.0909999999999</v>
      </c>
      <c r="V13" s="98">
        <v>1.62</v>
      </c>
      <c r="W13" s="100">
        <v>1.3772789938556069</v>
      </c>
      <c r="X13" s="96">
        <v>0.24272100614439321</v>
      </c>
      <c r="Y13" s="63">
        <v>0.21007987711213516</v>
      </c>
      <c r="Z13" s="63">
        <v>3.2641129032258062E-2</v>
      </c>
      <c r="AA13" s="60"/>
    </row>
    <row r="14" spans="1:39" customFormat="1" ht="15.75" customHeight="1" x14ac:dyDescent="0.25">
      <c r="A14" s="34" t="s">
        <v>24</v>
      </c>
      <c r="B14" s="34" t="s">
        <v>25</v>
      </c>
      <c r="C14" s="36">
        <v>15</v>
      </c>
      <c r="D14" s="36">
        <v>3.8720000000000003</v>
      </c>
      <c r="E14" s="31">
        <f t="shared" si="0"/>
        <v>11.128</v>
      </c>
      <c r="F14" s="30">
        <f>E14</f>
        <v>11.128</v>
      </c>
      <c r="G14" s="38"/>
      <c r="H14" s="28"/>
      <c r="I14" s="36">
        <v>15</v>
      </c>
      <c r="J14" s="36">
        <v>2.617</v>
      </c>
      <c r="K14" s="31">
        <f t="shared" si="1"/>
        <v>12.382999999999999</v>
      </c>
      <c r="L14" s="30">
        <f>K14</f>
        <v>12.382999999999999</v>
      </c>
      <c r="M14" s="38"/>
      <c r="N14" s="28"/>
      <c r="O14" s="36">
        <v>15</v>
      </c>
      <c r="P14" s="36">
        <v>3.9451605988032812</v>
      </c>
      <c r="Q14" s="31">
        <f t="shared" si="2"/>
        <v>11.05483940119672</v>
      </c>
      <c r="R14" s="30">
        <f>Q14</f>
        <v>11.05483940119672</v>
      </c>
      <c r="S14" s="38"/>
      <c r="T14" s="35"/>
      <c r="U14" s="59">
        <v>2204.2800000000002</v>
      </c>
      <c r="V14" s="98">
        <v>15</v>
      </c>
      <c r="W14" s="100">
        <v>12.334</v>
      </c>
      <c r="X14" s="96">
        <v>2.6659999999999999</v>
      </c>
      <c r="Y14" s="63">
        <v>2.6659999999999999</v>
      </c>
      <c r="Z14" s="62"/>
      <c r="AA14" s="60"/>
    </row>
    <row r="15" spans="1:39" customFormat="1" ht="15.75" customHeight="1" x14ac:dyDescent="0.25">
      <c r="A15" s="34" t="s">
        <v>26</v>
      </c>
      <c r="B15" s="34" t="s">
        <v>27</v>
      </c>
      <c r="C15" s="36">
        <v>12</v>
      </c>
      <c r="D15" s="36">
        <v>6.4305000000000003</v>
      </c>
      <c r="E15" s="31">
        <f t="shared" si="0"/>
        <v>5.5694999999999997</v>
      </c>
      <c r="F15" s="38"/>
      <c r="G15" s="30">
        <f>E15</f>
        <v>5.5694999999999997</v>
      </c>
      <c r="H15" s="28"/>
      <c r="I15" s="36">
        <v>12</v>
      </c>
      <c r="J15" s="36">
        <v>6.2017499999999997</v>
      </c>
      <c r="K15" s="31">
        <f t="shared" si="1"/>
        <v>5.7982500000000003</v>
      </c>
      <c r="L15" s="38"/>
      <c r="M15" s="30">
        <f>K15</f>
        <v>5.7982500000000003</v>
      </c>
      <c r="N15" s="28"/>
      <c r="O15" s="36">
        <v>12</v>
      </c>
      <c r="P15" s="36">
        <v>6.8384776805875402</v>
      </c>
      <c r="Q15" s="31">
        <f t="shared" si="2"/>
        <v>5.1615223194124598</v>
      </c>
      <c r="R15" s="38"/>
      <c r="S15" s="30">
        <f>Q15</f>
        <v>5.1615223194124598</v>
      </c>
      <c r="T15" s="35"/>
      <c r="U15" s="59">
        <v>4850.0240000000003</v>
      </c>
      <c r="V15" s="98">
        <v>12</v>
      </c>
      <c r="W15" s="100">
        <v>9.8159999999999989</v>
      </c>
      <c r="X15" s="96">
        <v>2.1840000000000002</v>
      </c>
      <c r="Y15" s="62"/>
      <c r="Z15" s="63">
        <v>2.1840000000000002</v>
      </c>
      <c r="AA15" s="60"/>
    </row>
    <row r="16" spans="1:39" customFormat="1" x14ac:dyDescent="0.25">
      <c r="A16" s="34" t="s">
        <v>28</v>
      </c>
      <c r="B16" s="34" t="s">
        <v>29</v>
      </c>
      <c r="C16" s="40">
        <v>23.099999999999998</v>
      </c>
      <c r="D16" s="36">
        <v>0.89575000000000005</v>
      </c>
      <c r="E16" s="31">
        <f t="shared" si="0"/>
        <v>22.204249999999998</v>
      </c>
      <c r="F16" s="23">
        <v>18.517499999999998</v>
      </c>
      <c r="G16" s="41"/>
      <c r="H16" s="28">
        <v>3.68675</v>
      </c>
      <c r="I16" s="40">
        <v>23.1</v>
      </c>
      <c r="J16" s="36">
        <v>0.95525000000000004</v>
      </c>
      <c r="K16" s="31">
        <f t="shared" si="1"/>
        <v>22.144750000000002</v>
      </c>
      <c r="L16" s="23">
        <v>15.273</v>
      </c>
      <c r="M16" s="41"/>
      <c r="N16" s="28">
        <v>6.8717500000000005</v>
      </c>
      <c r="O16" s="40">
        <v>23.099999999999998</v>
      </c>
      <c r="P16" s="36">
        <v>0.44032064729030995</v>
      </c>
      <c r="Q16" s="31">
        <f t="shared" si="2"/>
        <v>22.659679352709688</v>
      </c>
      <c r="R16" s="23">
        <v>19.63843193774262</v>
      </c>
      <c r="S16" s="41"/>
      <c r="T16" s="35">
        <v>3.0212474149670663</v>
      </c>
      <c r="U16" s="59">
        <v>76.806320000000014</v>
      </c>
      <c r="V16" s="102">
        <v>23.1</v>
      </c>
      <c r="W16" s="100">
        <v>0.3052266666666667</v>
      </c>
      <c r="X16" s="96">
        <v>22.794773333333335</v>
      </c>
      <c r="Y16" s="97">
        <v>22.788773333333335</v>
      </c>
      <c r="Z16" s="64"/>
      <c r="AA16" s="60">
        <v>6.0000000000000001E-3</v>
      </c>
    </row>
    <row r="17" spans="1:37" customFormat="1" x14ac:dyDescent="0.25">
      <c r="A17" s="34" t="s">
        <v>49</v>
      </c>
      <c r="B17" s="34" t="s">
        <v>30</v>
      </c>
      <c r="C17" s="36">
        <v>6.08</v>
      </c>
      <c r="D17" s="36">
        <v>0.74749999999999994</v>
      </c>
      <c r="E17" s="31">
        <f t="shared" si="0"/>
        <v>5.3325000000000005</v>
      </c>
      <c r="F17" s="38"/>
      <c r="G17" s="41">
        <f>E17</f>
        <v>5.3325000000000005</v>
      </c>
      <c r="H17" s="28"/>
      <c r="I17" s="36">
        <v>6.08</v>
      </c>
      <c r="J17" s="36">
        <v>0.60699999999999998</v>
      </c>
      <c r="K17" s="31">
        <f t="shared" si="1"/>
        <v>5.4729999999999999</v>
      </c>
      <c r="L17" s="38"/>
      <c r="M17" s="41">
        <f>K17</f>
        <v>5.4729999999999999</v>
      </c>
      <c r="N17" s="28"/>
      <c r="O17" s="36">
        <v>6.08</v>
      </c>
      <c r="P17" s="36">
        <v>0.89412750872360702</v>
      </c>
      <c r="Q17" s="31">
        <f t="shared" si="2"/>
        <v>5.1858724912763927</v>
      </c>
      <c r="R17" s="38"/>
      <c r="S17" s="41">
        <f>Q17</f>
        <v>5.1858724912763927</v>
      </c>
      <c r="T17" s="35"/>
      <c r="U17" s="59">
        <v>339.38410700000003</v>
      </c>
      <c r="V17" s="98">
        <v>6.08</v>
      </c>
      <c r="W17" s="100">
        <v>0.10922727272727273</v>
      </c>
      <c r="X17" s="96">
        <v>5.9707727272727276</v>
      </c>
      <c r="Y17" s="62"/>
      <c r="Z17" s="64">
        <v>5.9707727272727276</v>
      </c>
      <c r="AA17" s="60"/>
      <c r="AJ17" s="57"/>
      <c r="AK17" s="57"/>
    </row>
    <row r="18" spans="1:37" customFormat="1" x14ac:dyDescent="0.25">
      <c r="A18" s="34" t="s">
        <v>57</v>
      </c>
      <c r="B18" s="34" t="s">
        <v>31</v>
      </c>
      <c r="C18" s="36">
        <v>2</v>
      </c>
      <c r="D18" s="36">
        <v>0.11674999999999999</v>
      </c>
      <c r="E18" s="31">
        <f t="shared" si="0"/>
        <v>1.8832500000000001</v>
      </c>
      <c r="F18" s="23">
        <f>E18</f>
        <v>1.8832500000000001</v>
      </c>
      <c r="G18" s="41"/>
      <c r="H18" s="28"/>
      <c r="I18" s="36">
        <v>2</v>
      </c>
      <c r="J18" s="36">
        <v>0.24775</v>
      </c>
      <c r="K18" s="31">
        <f t="shared" si="1"/>
        <v>1.7522500000000001</v>
      </c>
      <c r="L18" s="23">
        <f>K18</f>
        <v>1.7522500000000001</v>
      </c>
      <c r="M18" s="41"/>
      <c r="N18" s="28"/>
      <c r="O18" s="36">
        <v>2</v>
      </c>
      <c r="P18" s="36">
        <v>9.2633595371382729E-2</v>
      </c>
      <c r="Q18" s="31">
        <f t="shared" si="2"/>
        <v>1.9073664046286172</v>
      </c>
      <c r="R18" s="23">
        <f>Q18</f>
        <v>1.9073664046286172</v>
      </c>
      <c r="S18" s="41"/>
      <c r="T18" s="35"/>
      <c r="U18" s="59">
        <v>8.94</v>
      </c>
      <c r="V18" s="98">
        <v>2</v>
      </c>
      <c r="W18" s="100">
        <v>1.988</v>
      </c>
      <c r="X18" s="96">
        <v>1.2E-2</v>
      </c>
      <c r="Y18" s="97">
        <v>1.2E-2</v>
      </c>
      <c r="Z18" s="64"/>
      <c r="AA18" s="60"/>
      <c r="AJ18" s="57"/>
      <c r="AK18" s="57"/>
    </row>
    <row r="19" spans="1:37" customFormat="1" x14ac:dyDescent="0.25">
      <c r="A19" s="34" t="s">
        <v>32</v>
      </c>
      <c r="B19" s="34" t="s">
        <v>33</v>
      </c>
      <c r="C19" s="36">
        <v>0.67</v>
      </c>
      <c r="D19" s="36">
        <v>9.8000000000000004E-2</v>
      </c>
      <c r="E19" s="31">
        <f t="shared" si="0"/>
        <v>0.57200000000000006</v>
      </c>
      <c r="F19" s="23">
        <f>E19</f>
        <v>0.57200000000000006</v>
      </c>
      <c r="G19" s="41"/>
      <c r="H19" s="42"/>
      <c r="I19" s="36">
        <v>0.67</v>
      </c>
      <c r="J19" s="36">
        <v>0.18874999999999997</v>
      </c>
      <c r="K19" s="31">
        <f t="shared" si="1"/>
        <v>0.48125000000000007</v>
      </c>
      <c r="L19" s="23">
        <f>K19</f>
        <v>0.48125000000000007</v>
      </c>
      <c r="M19" s="41"/>
      <c r="N19" s="42"/>
      <c r="O19" s="36">
        <v>0.67</v>
      </c>
      <c r="P19" s="36">
        <v>7.2227523925709816E-2</v>
      </c>
      <c r="Q19" s="31">
        <f t="shared" si="2"/>
        <v>0.59777247607429018</v>
      </c>
      <c r="R19" s="23">
        <f>Q19</f>
        <v>0.59777247607429018</v>
      </c>
      <c r="S19" s="41"/>
      <c r="T19" s="43"/>
      <c r="U19" s="101">
        <v>57.562800000000003</v>
      </c>
      <c r="V19" s="98">
        <v>0.67</v>
      </c>
      <c r="W19" s="100">
        <v>3.366889952153107E-2</v>
      </c>
      <c r="X19" s="96">
        <v>0.63633110047846897</v>
      </c>
      <c r="Y19" s="97">
        <v>0.63633110047846897</v>
      </c>
      <c r="Z19" s="64"/>
      <c r="AA19" s="65"/>
    </row>
    <row r="20" spans="1:37" customFormat="1" ht="24.75" customHeight="1" x14ac:dyDescent="0.25">
      <c r="A20" s="34" t="s">
        <v>34</v>
      </c>
      <c r="B20" s="34" t="s">
        <v>35</v>
      </c>
      <c r="C20" s="36">
        <v>1.292</v>
      </c>
      <c r="D20" s="36">
        <v>4.5249999999999999E-2</v>
      </c>
      <c r="E20" s="31">
        <f t="shared" si="0"/>
        <v>1.24675</v>
      </c>
      <c r="F20" s="23"/>
      <c r="G20" s="41"/>
      <c r="H20" s="44">
        <f>E20</f>
        <v>1.24675</v>
      </c>
      <c r="I20" s="36">
        <v>1.292</v>
      </c>
      <c r="J20" s="36">
        <v>0</v>
      </c>
      <c r="K20" s="31">
        <f t="shared" si="1"/>
        <v>1.292</v>
      </c>
      <c r="L20" s="23"/>
      <c r="M20" s="41"/>
      <c r="N20" s="44">
        <f>K20</f>
        <v>1.292</v>
      </c>
      <c r="O20" s="36">
        <v>1.292</v>
      </c>
      <c r="P20" s="36">
        <v>0</v>
      </c>
      <c r="Q20" s="31">
        <f t="shared" si="2"/>
        <v>1.292</v>
      </c>
      <c r="R20" s="23"/>
      <c r="S20" s="41"/>
      <c r="T20" s="45">
        <f>Q20</f>
        <v>1.292</v>
      </c>
      <c r="U20" s="101">
        <v>0</v>
      </c>
      <c r="V20" s="98">
        <v>1.292</v>
      </c>
      <c r="W20" s="100">
        <v>0</v>
      </c>
      <c r="X20" s="96">
        <v>1.292</v>
      </c>
      <c r="Y20" s="97"/>
      <c r="Z20" s="64"/>
      <c r="AA20" s="66">
        <v>1.292</v>
      </c>
    </row>
    <row r="21" spans="1:37" customFormat="1" x14ac:dyDescent="0.25">
      <c r="A21" s="46" t="s">
        <v>36</v>
      </c>
      <c r="B21" s="46" t="s">
        <v>37</v>
      </c>
      <c r="C21" s="47">
        <v>5</v>
      </c>
      <c r="D21" s="28">
        <v>2.8050000000000002</v>
      </c>
      <c r="E21" s="31">
        <f t="shared" si="0"/>
        <v>2.1949999999999998</v>
      </c>
      <c r="F21" s="23">
        <f>E21</f>
        <v>2.1949999999999998</v>
      </c>
      <c r="G21" s="41"/>
      <c r="H21" s="44"/>
      <c r="I21" s="47">
        <v>12.5</v>
      </c>
      <c r="J21" s="28">
        <v>7.1775000000000002</v>
      </c>
      <c r="K21" s="31">
        <f t="shared" si="1"/>
        <v>5.3224999999999998</v>
      </c>
      <c r="L21" s="23">
        <f>K21</f>
        <v>5.3224999999999998</v>
      </c>
      <c r="M21" s="41"/>
      <c r="N21" s="44"/>
      <c r="O21" s="47">
        <v>12.5</v>
      </c>
      <c r="P21" s="28">
        <v>7.6992463800015987</v>
      </c>
      <c r="Q21" s="31">
        <f t="shared" si="2"/>
        <v>4.8007536199984013</v>
      </c>
      <c r="R21" s="23">
        <f>Q21</f>
        <v>4.8007536199984013</v>
      </c>
      <c r="S21" s="41"/>
      <c r="T21" s="45"/>
      <c r="U21" s="101">
        <v>11592.8781</v>
      </c>
      <c r="V21" s="103">
        <v>12.5</v>
      </c>
      <c r="W21" s="60">
        <v>7.2729999999999997</v>
      </c>
      <c r="X21" s="96">
        <v>5.2270000000000003</v>
      </c>
      <c r="Y21" s="97">
        <v>5.2270000000000003</v>
      </c>
      <c r="Z21" s="64"/>
      <c r="AA21" s="66"/>
    </row>
    <row r="22" spans="1:37" customFormat="1" x14ac:dyDescent="0.25">
      <c r="A22" s="48" t="s">
        <v>52</v>
      </c>
      <c r="B22" s="48" t="s">
        <v>53</v>
      </c>
      <c r="C22" s="28">
        <v>0.77200000000000002</v>
      </c>
      <c r="D22" s="28">
        <v>0.39600000000000002</v>
      </c>
      <c r="E22" s="31">
        <f t="shared" si="0"/>
        <v>0.376</v>
      </c>
      <c r="F22" s="23">
        <f>E22</f>
        <v>0.376</v>
      </c>
      <c r="G22" s="28"/>
      <c r="H22" s="38"/>
      <c r="I22" s="28">
        <v>0.77200000000000002</v>
      </c>
      <c r="J22" s="28">
        <v>0.41474999999999995</v>
      </c>
      <c r="K22" s="31">
        <f t="shared" si="1"/>
        <v>0.35725000000000007</v>
      </c>
      <c r="L22" s="23">
        <f>K22</f>
        <v>0.35725000000000007</v>
      </c>
      <c r="M22" s="28"/>
      <c r="N22" s="38"/>
      <c r="O22" s="28">
        <v>0.77199999999999991</v>
      </c>
      <c r="P22" s="28">
        <v>0.50675424874296993</v>
      </c>
      <c r="Q22" s="31">
        <f t="shared" si="2"/>
        <v>0.26524575125702998</v>
      </c>
      <c r="R22" s="23">
        <f>Q22</f>
        <v>0.26524575125702998</v>
      </c>
      <c r="S22" s="28"/>
      <c r="T22" s="39"/>
      <c r="U22" s="101">
        <v>0</v>
      </c>
      <c r="V22" s="104">
        <v>0.77199999999999991</v>
      </c>
      <c r="W22" s="60">
        <v>0</v>
      </c>
      <c r="X22" s="96">
        <v>0.77199999999999991</v>
      </c>
      <c r="Y22" s="97">
        <v>0.77199999999999991</v>
      </c>
      <c r="Z22" s="60"/>
      <c r="AA22" s="62"/>
    </row>
    <row r="23" spans="1:37" customFormat="1" x14ac:dyDescent="0.25">
      <c r="A23" s="48" t="s">
        <v>58</v>
      </c>
      <c r="B23" s="48" t="s">
        <v>38</v>
      </c>
      <c r="C23" s="28"/>
      <c r="D23" s="28"/>
      <c r="E23" s="30"/>
      <c r="F23" s="23"/>
      <c r="G23" s="28"/>
      <c r="H23" s="38"/>
      <c r="I23" s="28">
        <v>20</v>
      </c>
      <c r="J23" s="28">
        <v>1.7230000000000001</v>
      </c>
      <c r="K23" s="31">
        <f t="shared" si="1"/>
        <v>18.277000000000001</v>
      </c>
      <c r="L23" s="23">
        <f>K23</f>
        <v>18.277000000000001</v>
      </c>
      <c r="M23" s="28"/>
      <c r="N23" s="38"/>
      <c r="O23" s="28">
        <v>25</v>
      </c>
      <c r="P23" s="28">
        <v>1.1239061744268306</v>
      </c>
      <c r="Q23" s="31">
        <f t="shared" si="2"/>
        <v>23.876093825573168</v>
      </c>
      <c r="R23" s="23">
        <f>Q23</f>
        <v>23.876093825573168</v>
      </c>
      <c r="S23" s="28"/>
      <c r="T23" s="39"/>
      <c r="U23" s="101">
        <v>2859.33</v>
      </c>
      <c r="V23" s="104">
        <v>25</v>
      </c>
      <c r="W23" s="60">
        <v>1.297014934289128</v>
      </c>
      <c r="X23" s="96">
        <v>23.702985065710873</v>
      </c>
      <c r="Y23" s="97">
        <v>23.702985065710873</v>
      </c>
      <c r="Z23" s="60"/>
      <c r="AA23" s="62"/>
    </row>
    <row r="24" spans="1:37" customFormat="1" x14ac:dyDescent="0.25">
      <c r="A24" s="49" t="s">
        <v>39</v>
      </c>
      <c r="B24" s="49" t="s">
        <v>40</v>
      </c>
      <c r="C24" s="50">
        <v>0.7</v>
      </c>
      <c r="D24" s="50">
        <v>0.46700000000000003</v>
      </c>
      <c r="E24" s="51">
        <f t="shared" si="0"/>
        <v>0.23299999999999993</v>
      </c>
      <c r="F24" s="44"/>
      <c r="G24" s="50"/>
      <c r="H24" s="50">
        <f>E24</f>
        <v>0.23299999999999993</v>
      </c>
      <c r="I24" s="50">
        <v>0.7</v>
      </c>
      <c r="J24" s="50">
        <v>0.47225</v>
      </c>
      <c r="K24" s="41">
        <f t="shared" si="1"/>
        <v>0.22774999999999995</v>
      </c>
      <c r="L24" s="44"/>
      <c r="M24" s="50"/>
      <c r="N24" s="50">
        <f>K24</f>
        <v>0.22774999999999995</v>
      </c>
      <c r="O24" s="50">
        <v>0.7</v>
      </c>
      <c r="P24" s="50">
        <v>0.26845842826683547</v>
      </c>
      <c r="Q24" s="41">
        <f t="shared" si="2"/>
        <v>0.43154157173316449</v>
      </c>
      <c r="R24" s="50"/>
      <c r="S24" s="50"/>
      <c r="T24" s="52">
        <f>Q24</f>
        <v>0.43154157173316449</v>
      </c>
      <c r="U24" s="105">
        <v>218.46396279999999</v>
      </c>
      <c r="V24" s="106">
        <v>1.2</v>
      </c>
      <c r="W24" s="107">
        <v>1.101</v>
      </c>
      <c r="X24" s="64">
        <v>9.9000000000000005E-2</v>
      </c>
      <c r="Y24" s="107"/>
      <c r="Z24" s="107"/>
      <c r="AA24" s="107">
        <v>9.9000000000000005E-2</v>
      </c>
    </row>
    <row r="25" spans="1:37" customFormat="1" x14ac:dyDescent="0.25">
      <c r="A25" s="48" t="s">
        <v>50</v>
      </c>
      <c r="B25" s="48" t="s">
        <v>51</v>
      </c>
      <c r="C25" s="28"/>
      <c r="D25" s="28"/>
      <c r="E25" s="28"/>
      <c r="F25" s="23"/>
      <c r="G25" s="28"/>
      <c r="H25" s="28"/>
      <c r="I25" s="28"/>
      <c r="J25" s="28"/>
      <c r="K25" s="28"/>
      <c r="L25" s="23"/>
      <c r="M25" s="28"/>
      <c r="N25" s="28"/>
      <c r="O25" s="28"/>
      <c r="P25" s="28"/>
      <c r="Q25" s="28"/>
      <c r="R25" s="28"/>
      <c r="S25" s="28"/>
      <c r="T25" s="28"/>
      <c r="U25" s="59">
        <v>193.88399999999999</v>
      </c>
      <c r="V25" s="60">
        <v>0.60499999999999998</v>
      </c>
      <c r="W25" s="60">
        <v>5.8999999999999941E-2</v>
      </c>
      <c r="X25" s="60">
        <v>0.54600000000000004</v>
      </c>
      <c r="Y25" s="60"/>
      <c r="Z25" s="60">
        <v>0.54600000000000004</v>
      </c>
      <c r="AA25" s="60"/>
    </row>
    <row r="26" spans="1:37" customFormat="1" x14ac:dyDescent="0.25">
      <c r="A26" s="76" t="s">
        <v>44</v>
      </c>
      <c r="B26" s="77"/>
      <c r="C26" s="53">
        <f t="shared" ref="C26:T26" si="3">SUM(C6:C24)</f>
        <v>126.904</v>
      </c>
      <c r="D26" s="54">
        <f t="shared" si="3"/>
        <v>53.60775000000001</v>
      </c>
      <c r="E26" s="54">
        <f t="shared" si="3"/>
        <v>74.015250000000009</v>
      </c>
      <c r="F26" s="54">
        <f t="shared" si="3"/>
        <v>40.579499999999996</v>
      </c>
      <c r="G26" s="54">
        <f t="shared" si="3"/>
        <v>27.605500000000003</v>
      </c>
      <c r="H26" s="54">
        <f t="shared" si="3"/>
        <v>5.8302500000000004</v>
      </c>
      <c r="I26" s="54">
        <f t="shared" si="3"/>
        <v>154.40399999999997</v>
      </c>
      <c r="J26" s="54">
        <f t="shared" si="3"/>
        <v>50.081999999999994</v>
      </c>
      <c r="K26" s="54">
        <f t="shared" si="3"/>
        <v>104.32200000000002</v>
      </c>
      <c r="L26" s="54">
        <f t="shared" si="3"/>
        <v>70.48575000000001</v>
      </c>
      <c r="M26" s="54">
        <f t="shared" si="3"/>
        <v>24.529499999999999</v>
      </c>
      <c r="N26" s="54">
        <f t="shared" si="3"/>
        <v>9.306750000000001</v>
      </c>
      <c r="O26" s="54">
        <f t="shared" si="3"/>
        <v>159.40399999999997</v>
      </c>
      <c r="P26" s="54">
        <f t="shared" si="3"/>
        <v>51.751662015260706</v>
      </c>
      <c r="Q26" s="54">
        <f t="shared" si="3"/>
        <v>107.65233798473928</v>
      </c>
      <c r="R26" s="54">
        <f t="shared" si="3"/>
        <v>79.282845097202582</v>
      </c>
      <c r="S26" s="54">
        <f t="shared" si="3"/>
        <v>22.541375840182916</v>
      </c>
      <c r="T26" s="55">
        <f t="shared" si="3"/>
        <v>5.8281170473537829</v>
      </c>
      <c r="U26" s="56">
        <f t="shared" ref="U26:AA26" si="4">SUM(U6:U25)</f>
        <v>30933.482089800003</v>
      </c>
      <c r="V26" s="53">
        <f t="shared" si="4"/>
        <v>160.50899999999996</v>
      </c>
      <c r="W26" s="54">
        <f t="shared" si="4"/>
        <v>53.17041676706021</v>
      </c>
      <c r="X26" s="54">
        <f t="shared" si="4"/>
        <v>107.33858323293983</v>
      </c>
      <c r="Y26" s="54">
        <f t="shared" si="4"/>
        <v>73.23616937663482</v>
      </c>
      <c r="Z26" s="54">
        <f t="shared" si="4"/>
        <v>29.674413856304984</v>
      </c>
      <c r="AA26" s="54">
        <f t="shared" si="4"/>
        <v>4.4279999999999999</v>
      </c>
    </row>
    <row r="27" spans="1:37" x14ac:dyDescent="0.25">
      <c r="A27" s="4"/>
      <c r="B27" s="4"/>
      <c r="C27" s="5"/>
      <c r="D27" s="5"/>
      <c r="E27" s="5"/>
      <c r="F27" s="5"/>
      <c r="G27" s="5"/>
      <c r="H27" s="5"/>
    </row>
    <row r="28" spans="1:37" x14ac:dyDescent="0.25">
      <c r="A28" s="4"/>
      <c r="B28" s="4"/>
      <c r="C28" s="5"/>
      <c r="D28" s="5"/>
      <c r="E28" s="5"/>
      <c r="F28" s="5"/>
      <c r="G28" s="5"/>
      <c r="H28" s="5"/>
    </row>
    <row r="29" spans="1:37" ht="17.25" x14ac:dyDescent="0.3">
      <c r="A29" s="17" t="s">
        <v>61</v>
      </c>
      <c r="B29" s="17"/>
      <c r="C29" s="18"/>
      <c r="D29" s="18"/>
      <c r="E29" s="18"/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37" ht="17.25" x14ac:dyDescent="0.3">
      <c r="A30" s="20" t="s">
        <v>62</v>
      </c>
      <c r="B30" s="20"/>
      <c r="C30" s="21"/>
      <c r="D30" s="21"/>
      <c r="E30" s="22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75" t="s">
        <v>60</v>
      </c>
      <c r="AA30" s="75"/>
    </row>
    <row r="31" spans="1:37" ht="15" customHeight="1" x14ac:dyDescent="0.25"/>
    <row r="32" spans="1:37" x14ac:dyDescent="0.25">
      <c r="A32" s="11" t="s">
        <v>41</v>
      </c>
      <c r="B32" s="11" t="s">
        <v>54</v>
      </c>
    </row>
    <row r="33" spans="1:8" ht="15" customHeight="1" x14ac:dyDescent="0.25">
      <c r="A33" s="12" t="s">
        <v>42</v>
      </c>
      <c r="B33" s="14" t="s">
        <v>55</v>
      </c>
      <c r="C33" s="2"/>
      <c r="D33" s="2"/>
      <c r="E33" s="2"/>
    </row>
    <row r="34" spans="1:8" ht="12.75" customHeight="1" x14ac:dyDescent="0.25">
      <c r="A34" s="13" t="s">
        <v>43</v>
      </c>
      <c r="B34" s="14" t="s">
        <v>56</v>
      </c>
      <c r="C34" s="2"/>
      <c r="D34" s="2"/>
      <c r="E34" s="2"/>
      <c r="H34" s="3"/>
    </row>
    <row r="35" spans="1:8" ht="12" customHeight="1" x14ac:dyDescent="0.25">
      <c r="C35" s="2"/>
      <c r="D35" s="2"/>
      <c r="E35" s="2"/>
      <c r="G35" s="3"/>
    </row>
    <row r="36" spans="1:8" ht="11.25" customHeight="1" x14ac:dyDescent="0.25">
      <c r="C36" s="2"/>
      <c r="D36" s="2"/>
      <c r="E36" s="2"/>
    </row>
    <row r="37" spans="1:8" s="8" customFormat="1" ht="15" customHeight="1" x14ac:dyDescent="0.25">
      <c r="C37" s="6"/>
      <c r="D37" s="7"/>
      <c r="E37" s="6"/>
    </row>
    <row r="38" spans="1:8" x14ac:dyDescent="0.25">
      <c r="B38" s="2"/>
      <c r="C38" s="2"/>
      <c r="D38" s="2"/>
      <c r="E38" s="2"/>
    </row>
  </sheetData>
  <mergeCells count="25">
    <mergeCell ref="Y3:AA3"/>
    <mergeCell ref="I3:I4"/>
    <mergeCell ref="J3:J4"/>
    <mergeCell ref="K3:K4"/>
    <mergeCell ref="L3:N3"/>
    <mergeCell ref="O3:O4"/>
    <mergeCell ref="P3:P4"/>
    <mergeCell ref="Q3:Q4"/>
    <mergeCell ref="R3:T3"/>
    <mergeCell ref="O5:T5"/>
    <mergeCell ref="I5:N5"/>
    <mergeCell ref="V5:AA5"/>
    <mergeCell ref="Z30:AA30"/>
    <mergeCell ref="A26:B26"/>
    <mergeCell ref="A3:A5"/>
    <mergeCell ref="B3:B5"/>
    <mergeCell ref="C3:C4"/>
    <mergeCell ref="D3:D4"/>
    <mergeCell ref="E3:E4"/>
    <mergeCell ref="F3:H3"/>
    <mergeCell ref="C5:H5"/>
    <mergeCell ref="U3:U4"/>
    <mergeCell ref="V3:V4"/>
    <mergeCell ref="W3:W4"/>
    <mergeCell ref="X3:X4"/>
  </mergeCells>
  <hyperlinks>
    <hyperlink ref="B34" r:id="rId1"/>
  </hyperlinks>
  <pageMargins left="0.98425196850393704" right="0.98425196850393704" top="0.39370078740157483" bottom="0.3937007874015748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квартал 2025</vt:lpstr>
      <vt:lpstr>'3 квартал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2025-10-21T22:07:02Z</dcterms:modified>
</cp:coreProperties>
</file>